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440" windowWidth="14835" windowHeight="4485"/>
  </bookViews>
  <sheets>
    <sheet name="App D" sheetId="6" r:id="rId1"/>
  </sheets>
  <calcPr calcId="125725"/>
</workbook>
</file>

<file path=xl/calcChain.xml><?xml version="1.0" encoding="utf-8"?>
<calcChain xmlns="http://schemas.openxmlformats.org/spreadsheetml/2006/main">
  <c r="E54" i="6"/>
  <c r="E55"/>
  <c r="E56"/>
  <c r="E57"/>
  <c r="E53"/>
  <c r="E58" s="1"/>
</calcChain>
</file>

<file path=xl/sharedStrings.xml><?xml version="1.0" encoding="utf-8"?>
<sst xmlns="http://schemas.openxmlformats.org/spreadsheetml/2006/main" count="64" uniqueCount="24">
  <si>
    <t>Basin</t>
  </si>
  <si>
    <t>Hood Canal</t>
  </si>
  <si>
    <t>Total Study area</t>
  </si>
  <si>
    <t>Area (ft)</t>
  </si>
  <si>
    <t>MSMP Puget Sound Basin</t>
  </si>
  <si>
    <t>Passages</t>
  </si>
  <si>
    <t>Rural</t>
  </si>
  <si>
    <t>Harbor</t>
  </si>
  <si>
    <t>Urban</t>
  </si>
  <si>
    <t>Percent of the Total Study Area</t>
  </si>
  <si>
    <t>Percent of the Regional Study Area</t>
  </si>
  <si>
    <t>Strait of Georgia/Bellingham</t>
  </si>
  <si>
    <t>Whidbey Basin</t>
  </si>
  <si>
    <t>Admiralty Inlet</t>
  </si>
  <si>
    <t>Eastern Strait of Juan de Fuca</t>
  </si>
  <si>
    <t>San Juan Archipelago</t>
  </si>
  <si>
    <t>Total:</t>
  </si>
  <si>
    <r>
      <t>Area (km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</si>
  <si>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Proportional sample allocation by region</t>
  </si>
  <si>
    <t>Adjusted* sample allocation by region (2006 to present) (40 stations/region)</t>
  </si>
  <si>
    <t>South Sound</t>
  </si>
  <si>
    <t>Central Sound (2 years)</t>
  </si>
  <si>
    <t xml:space="preserve">Appendix D, Table D-1 - Number of stations sampled per year for each region/stratum combination.                   </t>
  </si>
  <si>
    <t xml:space="preserve"> *Note - Proportional sample allocations for each region were adjusted to ensure sufficient (i.e., 30-station minimum) sampling allocation in each stratum type at the end of the 10-year rotation.</t>
  </si>
</sst>
</file>

<file path=xl/styles.xml><?xml version="1.0" encoding="utf-8"?>
<styleSheet xmlns="http://schemas.openxmlformats.org/spreadsheetml/2006/main">
  <fonts count="4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wrapText="1"/>
    </xf>
    <xf numFmtId="1" fontId="0" fillId="0" borderId="2" xfId="0" applyNumberFormat="1" applyBorder="1" applyAlignment="1">
      <alignment wrapText="1"/>
    </xf>
    <xf numFmtId="2" fontId="0" fillId="0" borderId="3" xfId="0" applyNumberFormat="1" applyBorder="1" applyAlignment="1">
      <alignment wrapText="1"/>
    </xf>
    <xf numFmtId="1" fontId="0" fillId="0" borderId="3" xfId="0" applyNumberFormat="1" applyBorder="1" applyAlignment="1">
      <alignment wrapText="1"/>
    </xf>
    <xf numFmtId="0" fontId="0" fillId="0" borderId="1" xfId="0" applyBorder="1" applyAlignment="1">
      <alignment horizontal="left" wrapText="1" indent="2"/>
    </xf>
    <xf numFmtId="0" fontId="0" fillId="0" borderId="3" xfId="0" applyBorder="1" applyAlignment="1">
      <alignment horizontal="left" wrapText="1" indent="2"/>
    </xf>
    <xf numFmtId="0" fontId="0" fillId="0" borderId="2" xfId="0" applyBorder="1" applyAlignment="1">
      <alignment horizontal="left" wrapText="1" indent="2"/>
    </xf>
    <xf numFmtId="2" fontId="1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abSelected="1" workbookViewId="0">
      <selection activeCell="A2" sqref="A2"/>
    </sheetView>
  </sheetViews>
  <sheetFormatPr defaultRowHeight="15.75"/>
  <cols>
    <col min="1" max="1" width="23.875" style="1" customWidth="1"/>
    <col min="2" max="2" width="0" style="1" hidden="1" customWidth="1"/>
    <col min="3" max="3" width="8.625" style="1" bestFit="1" customWidth="1"/>
    <col min="4" max="7" width="19.5" style="1" customWidth="1"/>
    <col min="8" max="16384" width="9" style="1"/>
  </cols>
  <sheetData>
    <row r="1" spans="1:7" ht="18" customHeight="1">
      <c r="A1" s="23" t="s">
        <v>22</v>
      </c>
      <c r="B1" s="23"/>
      <c r="C1" s="23"/>
      <c r="D1" s="23"/>
      <c r="E1" s="23"/>
      <c r="F1" s="23"/>
      <c r="G1" s="23"/>
    </row>
    <row r="3" spans="1:7" ht="69" customHeight="1">
      <c r="A3" s="14" t="s">
        <v>4</v>
      </c>
      <c r="B3" s="14" t="s">
        <v>3</v>
      </c>
      <c r="C3" s="15" t="s">
        <v>17</v>
      </c>
      <c r="D3" s="15" t="s">
        <v>9</v>
      </c>
      <c r="E3" s="15" t="s">
        <v>10</v>
      </c>
      <c r="F3" s="16" t="s">
        <v>18</v>
      </c>
      <c r="G3" s="16" t="s">
        <v>19</v>
      </c>
    </row>
    <row r="4" spans="1:7">
      <c r="A4" s="17" t="s">
        <v>15</v>
      </c>
      <c r="B4" s="18">
        <v>897990825.06000006</v>
      </c>
      <c r="C4" s="18">
        <v>83.426077540182163</v>
      </c>
      <c r="D4" s="18">
        <v>3.5606874573298022</v>
      </c>
      <c r="E4" s="18">
        <v>100</v>
      </c>
      <c r="F4" s="19">
        <v>40</v>
      </c>
      <c r="G4" s="19">
        <v>40</v>
      </c>
    </row>
    <row r="5" spans="1:7">
      <c r="A5" s="10" t="s">
        <v>0</v>
      </c>
      <c r="B5" s="3">
        <v>0</v>
      </c>
      <c r="C5" s="3">
        <v>0</v>
      </c>
      <c r="D5" s="3">
        <v>0</v>
      </c>
      <c r="E5" s="3">
        <v>0</v>
      </c>
      <c r="F5" s="4">
        <v>0</v>
      </c>
      <c r="G5" s="4">
        <v>0</v>
      </c>
    </row>
    <row r="6" spans="1:7">
      <c r="A6" s="10" t="s">
        <v>7</v>
      </c>
      <c r="B6" s="3">
        <v>0</v>
      </c>
      <c r="C6" s="3">
        <v>0</v>
      </c>
      <c r="D6" s="3">
        <v>0</v>
      </c>
      <c r="E6" s="3">
        <v>0</v>
      </c>
      <c r="F6" s="4">
        <v>0</v>
      </c>
      <c r="G6" s="4">
        <v>0</v>
      </c>
    </row>
    <row r="7" spans="1:7">
      <c r="A7" s="10" t="s">
        <v>5</v>
      </c>
      <c r="B7" s="3">
        <v>0</v>
      </c>
      <c r="C7" s="3">
        <v>0</v>
      </c>
      <c r="D7" s="3">
        <v>0</v>
      </c>
      <c r="E7" s="3">
        <v>0</v>
      </c>
      <c r="F7" s="4">
        <v>0</v>
      </c>
      <c r="G7" s="4">
        <v>0</v>
      </c>
    </row>
    <row r="8" spans="1:7">
      <c r="A8" s="10" t="s">
        <v>6</v>
      </c>
      <c r="B8" s="3">
        <v>897990825.06000006</v>
      </c>
      <c r="C8" s="3">
        <v>83.426077540182163</v>
      </c>
      <c r="D8" s="3">
        <v>3.5606874573298022</v>
      </c>
      <c r="E8" s="3">
        <v>100</v>
      </c>
      <c r="F8" s="4">
        <v>40</v>
      </c>
      <c r="G8" s="4">
        <v>40</v>
      </c>
    </row>
    <row r="9" spans="1:7">
      <c r="A9" s="10" t="s">
        <v>8</v>
      </c>
      <c r="B9" s="3">
        <v>0</v>
      </c>
      <c r="C9" s="3">
        <v>0</v>
      </c>
      <c r="D9" s="3">
        <v>0</v>
      </c>
      <c r="E9" s="3">
        <v>0</v>
      </c>
      <c r="F9" s="4">
        <v>0</v>
      </c>
      <c r="G9" s="4">
        <v>0</v>
      </c>
    </row>
    <row r="10" spans="1:7" ht="31.5">
      <c r="A10" s="17" t="s">
        <v>14</v>
      </c>
      <c r="B10" s="18">
        <v>748726527.54999995</v>
      </c>
      <c r="C10" s="18">
        <v>69.55897053803875</v>
      </c>
      <c r="D10" s="18">
        <v>2.9688289470432538</v>
      </c>
      <c r="E10" s="18">
        <v>100</v>
      </c>
      <c r="F10" s="19">
        <v>40</v>
      </c>
      <c r="G10" s="19">
        <v>40</v>
      </c>
    </row>
    <row r="11" spans="1:7">
      <c r="A11" s="10" t="s">
        <v>0</v>
      </c>
      <c r="B11" s="3">
        <v>0</v>
      </c>
      <c r="C11" s="3">
        <v>0</v>
      </c>
      <c r="D11" s="3">
        <v>0</v>
      </c>
      <c r="E11" s="3">
        <v>0</v>
      </c>
      <c r="F11" s="4">
        <v>0</v>
      </c>
      <c r="G11" s="4">
        <v>0</v>
      </c>
    </row>
    <row r="12" spans="1:7">
      <c r="A12" s="10" t="s">
        <v>7</v>
      </c>
      <c r="B12" s="3">
        <v>37849132.399999999</v>
      </c>
      <c r="C12" s="3">
        <v>3.5162994613224958</v>
      </c>
      <c r="D12" s="3">
        <v>0.15007829394970754</v>
      </c>
      <c r="E12" s="3">
        <v>5.0551344192185619</v>
      </c>
      <c r="F12" s="4">
        <v>2.0220537676874248</v>
      </c>
      <c r="G12" s="4">
        <v>5</v>
      </c>
    </row>
    <row r="13" spans="1:7">
      <c r="A13" s="10" t="s">
        <v>5</v>
      </c>
      <c r="B13" s="3">
        <v>0</v>
      </c>
      <c r="C13" s="3">
        <v>0</v>
      </c>
      <c r="D13" s="3">
        <v>0</v>
      </c>
      <c r="E13" s="3">
        <v>0</v>
      </c>
      <c r="F13" s="4">
        <v>0</v>
      </c>
      <c r="G13" s="4">
        <v>0</v>
      </c>
    </row>
    <row r="14" spans="1:7">
      <c r="A14" s="10" t="s">
        <v>6</v>
      </c>
      <c r="B14" s="3">
        <v>589204757.78999996</v>
      </c>
      <c r="C14" s="3">
        <v>54.738913181154672</v>
      </c>
      <c r="D14" s="3">
        <v>2.3362978020646477</v>
      </c>
      <c r="E14" s="3">
        <v>78.694254325141799</v>
      </c>
      <c r="F14" s="4">
        <v>31.477701730056719</v>
      </c>
      <c r="G14" s="4">
        <v>23</v>
      </c>
    </row>
    <row r="15" spans="1:7">
      <c r="A15" s="10" t="s">
        <v>8</v>
      </c>
      <c r="B15" s="3">
        <v>121672637.36</v>
      </c>
      <c r="C15" s="3">
        <v>11.303757895561574</v>
      </c>
      <c r="D15" s="3">
        <v>0.48245285102889829</v>
      </c>
      <c r="E15" s="3">
        <v>16.250611255639626</v>
      </c>
      <c r="F15" s="4">
        <v>6.5002445022558506</v>
      </c>
      <c r="G15" s="4">
        <v>12</v>
      </c>
    </row>
    <row r="16" spans="1:7">
      <c r="A16" s="17" t="s">
        <v>13</v>
      </c>
      <c r="B16" s="18">
        <v>1974764820.5900002</v>
      </c>
      <c r="C16" s="18">
        <v>76.099999999999994</v>
      </c>
      <c r="D16" s="18">
        <v>3.2480049822825015</v>
      </c>
      <c r="E16" s="18">
        <v>100</v>
      </c>
      <c r="F16" s="19">
        <v>40</v>
      </c>
      <c r="G16" s="19">
        <v>40</v>
      </c>
    </row>
    <row r="17" spans="1:7">
      <c r="A17" s="10" t="s">
        <v>0</v>
      </c>
      <c r="B17" s="3">
        <v>0</v>
      </c>
      <c r="C17" s="3">
        <v>0</v>
      </c>
      <c r="D17" s="3">
        <v>0</v>
      </c>
      <c r="E17" s="3">
        <v>0</v>
      </c>
      <c r="F17" s="4">
        <v>0</v>
      </c>
      <c r="G17" s="4">
        <v>0</v>
      </c>
    </row>
    <row r="18" spans="1:7">
      <c r="A18" s="10" t="s">
        <v>7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  <c r="G18" s="4">
        <v>0</v>
      </c>
    </row>
    <row r="19" spans="1:7">
      <c r="A19" s="10" t="s">
        <v>5</v>
      </c>
      <c r="B19" s="3">
        <v>1610450221.9200001</v>
      </c>
      <c r="C19" s="3">
        <v>42.25</v>
      </c>
      <c r="D19" s="3">
        <v>1.8032616360241223</v>
      </c>
      <c r="E19" s="3">
        <v>55.519053876478317</v>
      </c>
      <c r="F19" s="4">
        <v>22.207621550591327</v>
      </c>
      <c r="G19" s="4">
        <v>14</v>
      </c>
    </row>
    <row r="20" spans="1:7">
      <c r="A20" s="10" t="s">
        <v>6</v>
      </c>
      <c r="B20" s="3">
        <v>0</v>
      </c>
      <c r="C20" s="3">
        <v>0</v>
      </c>
      <c r="D20" s="3">
        <v>0</v>
      </c>
      <c r="E20" s="3">
        <v>0</v>
      </c>
      <c r="F20" s="4">
        <v>0</v>
      </c>
      <c r="G20" s="4">
        <v>0</v>
      </c>
    </row>
    <row r="21" spans="1:7">
      <c r="A21" s="10" t="s">
        <v>8</v>
      </c>
      <c r="B21" s="3">
        <v>364314598.67000002</v>
      </c>
      <c r="C21" s="3">
        <v>33.845933732822957</v>
      </c>
      <c r="D21" s="3">
        <v>1.4445697949305172</v>
      </c>
      <c r="E21" s="3">
        <v>44.475602802658294</v>
      </c>
      <c r="F21" s="4">
        <v>17.790241121063318</v>
      </c>
      <c r="G21" s="4">
        <v>26</v>
      </c>
    </row>
    <row r="22" spans="1:7" ht="31.5">
      <c r="A22" s="17" t="s">
        <v>11</v>
      </c>
      <c r="B22" s="18">
        <v>4164951145.3400006</v>
      </c>
      <c r="C22" s="18">
        <v>386.93662285356783</v>
      </c>
      <c r="D22" s="18">
        <v>16.514744794427774</v>
      </c>
      <c r="E22" s="18">
        <v>100</v>
      </c>
      <c r="F22" s="19">
        <v>40</v>
      </c>
      <c r="G22" s="19">
        <v>40</v>
      </c>
    </row>
    <row r="23" spans="1:7">
      <c r="A23" s="10" t="s">
        <v>0</v>
      </c>
      <c r="B23" s="3">
        <v>999339119.32000005</v>
      </c>
      <c r="C23" s="3">
        <v>92.841642175750735</v>
      </c>
      <c r="D23" s="3">
        <v>3.9625508061777612</v>
      </c>
      <c r="E23" s="3">
        <v>23.994017803501038</v>
      </c>
      <c r="F23" s="4">
        <v>9.5976071214004151</v>
      </c>
      <c r="G23" s="4">
        <v>13</v>
      </c>
    </row>
    <row r="24" spans="1:7">
      <c r="A24" s="10" t="s">
        <v>7</v>
      </c>
      <c r="B24" s="3">
        <v>20357479.939999998</v>
      </c>
      <c r="C24" s="3">
        <v>1.8912717731650175</v>
      </c>
      <c r="D24" s="3">
        <v>8.0720895428255432E-2</v>
      </c>
      <c r="E24" s="3">
        <v>0.48878076187705549</v>
      </c>
      <c r="F24" s="4">
        <v>0.19551230475082221</v>
      </c>
      <c r="G24" s="4">
        <v>3</v>
      </c>
    </row>
    <row r="25" spans="1:7">
      <c r="A25" s="10" t="s">
        <v>5</v>
      </c>
      <c r="B25" s="3">
        <v>1502779635.6799998</v>
      </c>
      <c r="C25" s="3">
        <v>139.61279660476447</v>
      </c>
      <c r="D25" s="3">
        <v>5.9587786985896001</v>
      </c>
      <c r="E25" s="3">
        <v>36.081566943741969</v>
      </c>
      <c r="F25" s="4">
        <v>14.432626777496786</v>
      </c>
      <c r="G25" s="4">
        <v>8</v>
      </c>
    </row>
    <row r="26" spans="1:7">
      <c r="A26" s="10" t="s">
        <v>6</v>
      </c>
      <c r="B26" s="3">
        <v>1246172200.28</v>
      </c>
      <c r="C26" s="3">
        <v>115.77318576950083</v>
      </c>
      <c r="D26" s="3">
        <v>4.9412862574777439</v>
      </c>
      <c r="E26" s="3">
        <v>29.920451808283342</v>
      </c>
      <c r="F26" s="4">
        <v>11.968180723313337</v>
      </c>
      <c r="G26" s="4">
        <v>7</v>
      </c>
    </row>
    <row r="27" spans="1:7">
      <c r="A27" s="10" t="s">
        <v>8</v>
      </c>
      <c r="B27" s="3">
        <v>396302710.12</v>
      </c>
      <c r="C27" s="3">
        <v>36.817726530386764</v>
      </c>
      <c r="D27" s="3">
        <v>1.5714081367544135</v>
      </c>
      <c r="E27" s="3">
        <v>9.5151826825965902</v>
      </c>
      <c r="F27" s="4">
        <v>3.8060730730386361</v>
      </c>
      <c r="G27" s="4">
        <v>9</v>
      </c>
    </row>
    <row r="28" spans="1:7">
      <c r="A28" s="17" t="s">
        <v>12</v>
      </c>
      <c r="B28" s="18">
        <v>3979643928.480001</v>
      </c>
      <c r="C28" s="18">
        <v>369.72101907333456</v>
      </c>
      <c r="D28" s="18">
        <v>15.779969934359455</v>
      </c>
      <c r="E28" s="18">
        <v>100.00000000000001</v>
      </c>
      <c r="F28" s="19">
        <v>40</v>
      </c>
      <c r="G28" s="19">
        <v>40</v>
      </c>
    </row>
    <row r="29" spans="1:7">
      <c r="A29" s="10" t="s">
        <v>0</v>
      </c>
      <c r="B29" s="3">
        <v>0</v>
      </c>
      <c r="C29" s="3">
        <v>0</v>
      </c>
      <c r="D29" s="3">
        <v>0</v>
      </c>
      <c r="E29" s="3">
        <v>0</v>
      </c>
      <c r="F29" s="4">
        <v>0</v>
      </c>
      <c r="G29" s="4">
        <v>0</v>
      </c>
    </row>
    <row r="30" spans="1:7">
      <c r="A30" s="10" t="s">
        <v>7</v>
      </c>
      <c r="B30" s="3">
        <v>8041575.3300000001</v>
      </c>
      <c r="C30" s="3">
        <v>0.74708679454600313</v>
      </c>
      <c r="D30" s="3">
        <v>3.1886223796095688E-2</v>
      </c>
      <c r="E30" s="3">
        <v>0.20206770943629193</v>
      </c>
      <c r="F30" s="4">
        <v>8.0827083774516778E-2</v>
      </c>
      <c r="G30" s="4">
        <v>3</v>
      </c>
    </row>
    <row r="31" spans="1:7">
      <c r="A31" s="10" t="s">
        <v>5</v>
      </c>
      <c r="B31" s="3">
        <v>1860617542.3</v>
      </c>
      <c r="C31" s="3">
        <v>172.85702595699857</v>
      </c>
      <c r="D31" s="3">
        <v>7.3776673000113941</v>
      </c>
      <c r="E31" s="3">
        <v>46.753367279535766</v>
      </c>
      <c r="F31" s="4">
        <v>18.701346911814309</v>
      </c>
      <c r="G31" s="4">
        <v>15</v>
      </c>
    </row>
    <row r="32" spans="1:7">
      <c r="A32" s="10" t="s">
        <v>6</v>
      </c>
      <c r="B32" s="3">
        <v>2110984810.8500001</v>
      </c>
      <c r="C32" s="3">
        <v>196.11690632179</v>
      </c>
      <c r="D32" s="3">
        <v>8.3704164105519663</v>
      </c>
      <c r="E32" s="3">
        <v>53.044565011027956</v>
      </c>
      <c r="F32" s="4">
        <v>21.217826004411179</v>
      </c>
      <c r="G32" s="4">
        <v>22</v>
      </c>
    </row>
    <row r="33" spans="1:7">
      <c r="A33" s="10" t="s">
        <v>8</v>
      </c>
      <c r="B33" s="3">
        <v>0</v>
      </c>
      <c r="C33" s="3">
        <v>0</v>
      </c>
      <c r="D33" s="3">
        <v>0</v>
      </c>
      <c r="E33" s="3">
        <v>0</v>
      </c>
      <c r="F33" s="4">
        <v>0</v>
      </c>
      <c r="G33" s="4">
        <v>0</v>
      </c>
    </row>
    <row r="34" spans="1:7">
      <c r="A34" s="17" t="s">
        <v>21</v>
      </c>
      <c r="B34" s="18">
        <v>7361402360.2599983</v>
      </c>
      <c r="C34" s="18">
        <v>683.89665793132929</v>
      </c>
      <c r="D34" s="18">
        <v>29.189221449767533</v>
      </c>
      <c r="E34" s="18">
        <v>99.999999999999972</v>
      </c>
      <c r="F34" s="19">
        <v>80</v>
      </c>
      <c r="G34" s="19">
        <v>80</v>
      </c>
    </row>
    <row r="35" spans="1:7">
      <c r="A35" s="10" t="s">
        <v>0</v>
      </c>
      <c r="B35" s="3">
        <v>5188874616.8600006</v>
      </c>
      <c r="C35" s="3">
        <v>482.06222608512923</v>
      </c>
      <c r="D35" s="3">
        <v>20.574776768655632</v>
      </c>
      <c r="E35" s="3">
        <v>70.487583247341078</v>
      </c>
      <c r="F35" s="4">
        <v>56.390066597872867</v>
      </c>
      <c r="G35" s="4">
        <v>31</v>
      </c>
    </row>
    <row r="36" spans="1:7">
      <c r="A36" s="10" t="s">
        <v>7</v>
      </c>
      <c r="B36" s="3">
        <v>149089472.44999999</v>
      </c>
      <c r="C36" s="3">
        <v>13.85086522260125</v>
      </c>
      <c r="D36" s="3">
        <v>0.59116529897414316</v>
      </c>
      <c r="E36" s="3">
        <v>2.0252862858692358</v>
      </c>
      <c r="F36" s="4">
        <v>1.6202290286953884</v>
      </c>
      <c r="G36" s="4">
        <v>14</v>
      </c>
    </row>
    <row r="37" spans="1:7">
      <c r="A37" s="10" t="s">
        <v>5</v>
      </c>
      <c r="B37" s="3">
        <v>929122080</v>
      </c>
      <c r="C37" s="3">
        <v>86.318265763123193</v>
      </c>
      <c r="D37" s="3">
        <v>3.684128216302355</v>
      </c>
      <c r="E37" s="3">
        <v>12.621536421046597</v>
      </c>
      <c r="F37" s="4">
        <v>10.097229136837278</v>
      </c>
      <c r="G37" s="4">
        <v>10</v>
      </c>
    </row>
    <row r="38" spans="1:7">
      <c r="A38" s="10" t="s">
        <v>6</v>
      </c>
      <c r="B38" s="3">
        <v>587733015.77999997</v>
      </c>
      <c r="C38" s="3">
        <v>54.602183874329967</v>
      </c>
      <c r="D38" s="3">
        <v>2.330462092868975</v>
      </c>
      <c r="E38" s="3">
        <v>7.9839816792631009</v>
      </c>
      <c r="F38" s="4">
        <v>6.3871853434104811</v>
      </c>
      <c r="G38" s="4">
        <v>10</v>
      </c>
    </row>
    <row r="39" spans="1:7">
      <c r="A39" s="10" t="s">
        <v>8</v>
      </c>
      <c r="B39" s="2">
        <v>506583175.17000008</v>
      </c>
      <c r="C39" s="3">
        <v>47.063116986145516</v>
      </c>
      <c r="D39" s="3">
        <v>2.0086890729664244</v>
      </c>
      <c r="E39" s="3">
        <v>6.8816123664799616</v>
      </c>
      <c r="F39" s="4">
        <v>5.5052898931839698</v>
      </c>
      <c r="G39" s="4">
        <v>15</v>
      </c>
    </row>
    <row r="40" spans="1:7">
      <c r="A40" s="17" t="s">
        <v>20</v>
      </c>
      <c r="B40" s="18">
        <v>3677050534.7799997</v>
      </c>
      <c r="C40" s="18">
        <v>341.60917291468769</v>
      </c>
      <c r="D40" s="18">
        <v>14.580135290674248</v>
      </c>
      <c r="E40" s="18">
        <v>100</v>
      </c>
      <c r="F40" s="19">
        <v>40</v>
      </c>
      <c r="G40" s="19">
        <v>40</v>
      </c>
    </row>
    <row r="41" spans="1:7">
      <c r="A41" s="10" t="s">
        <v>0</v>
      </c>
      <c r="B41" s="3">
        <v>913461433.54999995</v>
      </c>
      <c r="C41" s="3">
        <v>84.86334409955299</v>
      </c>
      <c r="D41" s="3">
        <v>3.6220310702825556</v>
      </c>
      <c r="E41" s="3">
        <v>24.842232243203398</v>
      </c>
      <c r="F41" s="4">
        <v>9.9368928972813588</v>
      </c>
      <c r="G41" s="4">
        <v>8</v>
      </c>
    </row>
    <row r="42" spans="1:7">
      <c r="A42" s="10" t="s">
        <v>7</v>
      </c>
      <c r="B42" s="3">
        <v>12363537.34</v>
      </c>
      <c r="C42" s="3">
        <v>1.1486102040395136</v>
      </c>
      <c r="D42" s="3">
        <v>4.9023543566634187E-2</v>
      </c>
      <c r="E42" s="3">
        <v>0.33623517607542808</v>
      </c>
      <c r="F42" s="4">
        <v>0.13449407043017123</v>
      </c>
      <c r="G42" s="4">
        <v>6</v>
      </c>
    </row>
    <row r="43" spans="1:7">
      <c r="A43" s="10" t="s">
        <v>5</v>
      </c>
      <c r="B43" s="3">
        <v>586093943.77999997</v>
      </c>
      <c r="C43" s="3">
        <v>54.449909102751093</v>
      </c>
      <c r="D43" s="3">
        <v>2.3239628915974362</v>
      </c>
      <c r="E43" s="3">
        <v>15.939240927921228</v>
      </c>
      <c r="F43" s="4">
        <v>6.3756963711684911</v>
      </c>
      <c r="G43" s="4">
        <v>7</v>
      </c>
    </row>
    <row r="44" spans="1:7">
      <c r="A44" s="10" t="s">
        <v>6</v>
      </c>
      <c r="B44" s="3">
        <v>1986927955.6700001</v>
      </c>
      <c r="C44" s="3">
        <v>184.59164734272821</v>
      </c>
      <c r="D44" s="3">
        <v>7.8785097274233342</v>
      </c>
      <c r="E44" s="3">
        <v>54.035916473714686</v>
      </c>
      <c r="F44" s="4">
        <v>21.614366589485876</v>
      </c>
      <c r="G44" s="4">
        <v>11</v>
      </c>
    </row>
    <row r="45" spans="1:7">
      <c r="A45" s="10" t="s">
        <v>8</v>
      </c>
      <c r="B45" s="3">
        <v>178203664.44</v>
      </c>
      <c r="C45" s="3">
        <v>16.555662165615896</v>
      </c>
      <c r="D45" s="3">
        <v>0.70660805780428837</v>
      </c>
      <c r="E45" s="3">
        <v>4.8463751790852676</v>
      </c>
      <c r="F45" s="4">
        <v>1.9385500716341071</v>
      </c>
      <c r="G45" s="4">
        <v>8</v>
      </c>
    </row>
    <row r="46" spans="1:7">
      <c r="A46" s="17" t="s">
        <v>1</v>
      </c>
      <c r="B46" s="18">
        <v>3570692419.7199998</v>
      </c>
      <c r="C46" s="18">
        <v>331.72818069694392</v>
      </c>
      <c r="D46" s="18">
        <v>14.158407144115426</v>
      </c>
      <c r="E46" s="18">
        <v>100.00000000000001</v>
      </c>
      <c r="F46" s="19">
        <v>40</v>
      </c>
      <c r="G46" s="19">
        <v>40</v>
      </c>
    </row>
    <row r="47" spans="1:7">
      <c r="A47" s="10" t="s">
        <v>0</v>
      </c>
      <c r="B47" s="3">
        <v>2483910554.77</v>
      </c>
      <c r="C47" s="3">
        <v>230.76284162621948</v>
      </c>
      <c r="D47" s="3">
        <v>9.8491308715851353</v>
      </c>
      <c r="E47" s="3">
        <v>69.563834203473036</v>
      </c>
      <c r="F47" s="4">
        <v>27.825533681389217</v>
      </c>
      <c r="G47" s="4">
        <v>28</v>
      </c>
    </row>
    <row r="48" spans="1:7">
      <c r="A48" s="10" t="s">
        <v>7</v>
      </c>
      <c r="B48" s="3">
        <v>0</v>
      </c>
      <c r="C48" s="3">
        <v>0</v>
      </c>
      <c r="D48" s="3">
        <v>0</v>
      </c>
      <c r="E48" s="3">
        <v>0</v>
      </c>
      <c r="F48" s="4">
        <v>0</v>
      </c>
      <c r="G48" s="4">
        <v>0</v>
      </c>
    </row>
    <row r="49" spans="1:7">
      <c r="A49" s="10" t="s">
        <v>5</v>
      </c>
      <c r="B49" s="3">
        <v>0</v>
      </c>
      <c r="C49" s="3">
        <v>0</v>
      </c>
      <c r="D49" s="3">
        <v>0</v>
      </c>
      <c r="E49" s="3">
        <v>0</v>
      </c>
      <c r="F49" s="4">
        <v>0</v>
      </c>
      <c r="G49" s="4">
        <v>0</v>
      </c>
    </row>
    <row r="50" spans="1:7">
      <c r="A50" s="10" t="s">
        <v>6</v>
      </c>
      <c r="B50" s="3">
        <v>1086781864.95</v>
      </c>
      <c r="C50" s="3">
        <v>100.96533907072444</v>
      </c>
      <c r="D50" s="3">
        <v>4.3092762725302904</v>
      </c>
      <c r="E50" s="3">
        <v>30.436165796526975</v>
      </c>
      <c r="F50" s="4">
        <v>12.17446631861079</v>
      </c>
      <c r="G50" s="4">
        <v>12</v>
      </c>
    </row>
    <row r="51" spans="1:7">
      <c r="A51" s="11" t="s">
        <v>8</v>
      </c>
      <c r="B51" s="8">
        <v>0</v>
      </c>
      <c r="C51" s="8">
        <v>0</v>
      </c>
      <c r="D51" s="8">
        <v>0</v>
      </c>
      <c r="E51" s="8">
        <v>0</v>
      </c>
      <c r="F51" s="9">
        <v>0</v>
      </c>
      <c r="G51" s="9">
        <v>0</v>
      </c>
    </row>
    <row r="52" spans="1:7">
      <c r="A52" s="17" t="s">
        <v>2</v>
      </c>
      <c r="B52" s="18">
        <v>26375222561.779999</v>
      </c>
      <c r="C52" s="18">
        <v>2342.9767015480843</v>
      </c>
      <c r="D52" s="18">
        <v>99.999999999999986</v>
      </c>
      <c r="E52" s="18"/>
      <c r="F52" s="19">
        <v>360</v>
      </c>
      <c r="G52" s="19">
        <v>360</v>
      </c>
    </row>
    <row r="53" spans="1:7">
      <c r="A53" s="12" t="s">
        <v>0</v>
      </c>
      <c r="B53" s="5"/>
      <c r="C53" s="6">
        <v>890.53005398665243</v>
      </c>
      <c r="D53" s="6">
        <v>38.008489516701083</v>
      </c>
      <c r="E53" s="13">
        <f>C53/$C$52*100</f>
        <v>38.008489516701083</v>
      </c>
      <c r="F53" s="7">
        <v>103.75010029794386</v>
      </c>
      <c r="G53" s="7">
        <v>80</v>
      </c>
    </row>
    <row r="54" spans="1:7">
      <c r="A54" s="10" t="s">
        <v>7</v>
      </c>
      <c r="B54" s="2"/>
      <c r="C54" s="3">
        <v>21.15413345567428</v>
      </c>
      <c r="D54" s="3">
        <v>0.90287425571483593</v>
      </c>
      <c r="E54" s="13">
        <f t="shared" ref="E54:E57" si="0">C54/$C$52*100</f>
        <v>0.90287425571483593</v>
      </c>
      <c r="F54" s="4">
        <v>4.053116255338324</v>
      </c>
      <c r="G54" s="4">
        <v>31</v>
      </c>
    </row>
    <row r="55" spans="1:7">
      <c r="A55" s="10" t="s">
        <v>5</v>
      </c>
      <c r="B55" s="2"/>
      <c r="C55" s="3">
        <v>495.48799742763731</v>
      </c>
      <c r="D55" s="3">
        <v>21.147798742524909</v>
      </c>
      <c r="E55" s="13">
        <f t="shared" si="0"/>
        <v>21.147798742524905</v>
      </c>
      <c r="F55" s="4">
        <v>71.814520747908176</v>
      </c>
      <c r="G55" s="4">
        <v>54</v>
      </c>
    </row>
    <row r="56" spans="1:7">
      <c r="A56" s="10" t="s">
        <v>6</v>
      </c>
      <c r="B56" s="2"/>
      <c r="C56" s="3">
        <v>790.21425310041036</v>
      </c>
      <c r="D56" s="3">
        <v>33.726936020246754</v>
      </c>
      <c r="E56" s="13">
        <f t="shared" si="0"/>
        <v>33.726936020246761</v>
      </c>
      <c r="F56" s="4">
        <v>144.83972670928839</v>
      </c>
      <c r="G56" s="4">
        <v>125</v>
      </c>
    </row>
    <row r="57" spans="1:7">
      <c r="A57" s="10" t="s">
        <v>8</v>
      </c>
      <c r="B57" s="2"/>
      <c r="C57" s="3">
        <v>145.58619731053273</v>
      </c>
      <c r="D57" s="3">
        <v>6.2137279134845418</v>
      </c>
      <c r="E57" s="13">
        <f t="shared" si="0"/>
        <v>6.2137279134845427</v>
      </c>
      <c r="F57" s="4">
        <v>35.540398661175878</v>
      </c>
      <c r="G57" s="4">
        <v>70</v>
      </c>
    </row>
    <row r="58" spans="1:7">
      <c r="A58" s="20" t="s">
        <v>16</v>
      </c>
      <c r="B58" s="20"/>
      <c r="C58" s="21">
        <v>2342.9726352809075</v>
      </c>
      <c r="D58" s="21">
        <v>99.999826448672124</v>
      </c>
      <c r="E58" s="21">
        <f>SUM(E53:E57)</f>
        <v>99.999826448672138</v>
      </c>
      <c r="F58" s="22">
        <v>359.99786267165456</v>
      </c>
      <c r="G58" s="22">
        <v>360</v>
      </c>
    </row>
    <row r="60" spans="1:7" ht="31.5" customHeight="1">
      <c r="A60" s="24" t="s">
        <v>23</v>
      </c>
      <c r="B60" s="24"/>
      <c r="C60" s="24"/>
      <c r="D60" s="24"/>
      <c r="E60" s="24"/>
      <c r="F60" s="24"/>
      <c r="G60" s="24"/>
    </row>
  </sheetData>
  <mergeCells count="2">
    <mergeCell ref="A1:G1"/>
    <mergeCell ref="A60:G60"/>
  </mergeCells>
  <pageMargins left="0.7" right="0.7" top="0.75" bottom="0.75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 D</vt:lpstr>
    </vt:vector>
  </TitlesOfParts>
  <Company>Dept of Ecology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Ecology</dc:creator>
  <cp:lastModifiedBy>Maggie Dutch</cp:lastModifiedBy>
  <cp:lastPrinted>2009-05-26T16:46:52Z</cp:lastPrinted>
  <dcterms:created xsi:type="dcterms:W3CDTF">2001-11-16T19:57:41Z</dcterms:created>
  <dcterms:modified xsi:type="dcterms:W3CDTF">2009-07-15T22:26:23Z</dcterms:modified>
</cp:coreProperties>
</file>